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husal\Documents\EMERGENCY\Latrine Design\"/>
    </mc:Choice>
  </mc:AlternateContent>
  <bookViews>
    <workbookView xWindow="0" yWindow="0" windowWidth="28800" windowHeight="12420" tabRatio="779"/>
  </bookViews>
  <sheets>
    <sheet name="Emergency latrine and bath" sheetId="4" r:id="rId1"/>
  </sheets>
  <definedNames>
    <definedName name="Excel_BuiltIn_Print_Titles_2">#REF!</definedName>
  </definedNames>
  <calcPr calcId="152511"/>
</workbook>
</file>

<file path=xl/calcChain.xml><?xml version="1.0" encoding="utf-8"?>
<calcChain xmlns="http://schemas.openxmlformats.org/spreadsheetml/2006/main">
  <c r="G26" i="4" l="1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7" i="4" l="1"/>
</calcChain>
</file>

<file path=xl/sharedStrings.xml><?xml version="1.0" encoding="utf-8"?>
<sst xmlns="http://schemas.openxmlformats.org/spreadsheetml/2006/main" count="31" uniqueCount="31">
  <si>
    <t>Description - specification</t>
  </si>
  <si>
    <t>Quantity</t>
  </si>
  <si>
    <t>Unit Costs AFN</t>
  </si>
  <si>
    <t>Total Costs AFN</t>
  </si>
  <si>
    <t>Emergency Bath and Latrine</t>
  </si>
  <si>
    <t>Excavation</t>
  </si>
  <si>
    <t>Wooden Beam Medium (150x8x8)cm</t>
  </si>
  <si>
    <t>Defecation Slab Wooden (L=100x18x2)cm</t>
  </si>
  <si>
    <t xml:space="preserve">Wooden lid to cover the defecation hole </t>
  </si>
  <si>
    <t>Stone or gravel to fill the pit</t>
  </si>
  <si>
    <t>Cement</t>
  </si>
  <si>
    <t xml:space="preserve">Sandy gravel </t>
  </si>
  <si>
    <t>PVC pipe,2" dia.for drain</t>
  </si>
  <si>
    <t>Wooden Post size( L=250x5x5)cm</t>
  </si>
  <si>
    <t>Wooden Post size( L=230x5x5)cm</t>
  </si>
  <si>
    <t>Wooden Rafter size( L=200x4x4)cm</t>
  </si>
  <si>
    <t>Wooden Rafter size( L=150x5x5)cm</t>
  </si>
  <si>
    <t>Wooden Belt size( 5x2)cm</t>
  </si>
  <si>
    <t>Tarpaulin Sheet w=2m,L=15m</t>
  </si>
  <si>
    <t>Nails(1.5-3)inch</t>
  </si>
  <si>
    <t>Hand saw</t>
  </si>
  <si>
    <t>Hammer(small size) with handle</t>
  </si>
  <si>
    <t>Shovel With handles</t>
  </si>
  <si>
    <t>Pickaxe with handle</t>
  </si>
  <si>
    <t>Trowel</t>
  </si>
  <si>
    <t>Measuring tape(3m)</t>
  </si>
  <si>
    <t>Plastic bucket (20 L, capacity)</t>
  </si>
  <si>
    <t>Plastic mug</t>
  </si>
  <si>
    <t>Vessel/Ewar/Aftaba/Lota(plastic)Toilet Paper</t>
  </si>
  <si>
    <t>Total cost for emergency latrine</t>
  </si>
  <si>
    <t xml:space="preserve">WASH Cluster emergency latrine bath supplies and cost estimates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</si>
</sst>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\-??_-;_-@_-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name val="Arial"/>
    </font>
    <font>
      <sz val="10"/>
      <name val="Arial"/>
      <family val="2"/>
      <charset val="238"/>
    </font>
    <font>
      <b/>
      <sz val="16"/>
      <name val="Arial"/>
      <family val="2"/>
    </font>
    <font>
      <b/>
      <sz val="12"/>
      <color theme="0" tint="-4.9989318521683403E-2"/>
      <name val="Calibri"/>
      <family val="2"/>
      <charset val="238"/>
      <scheme val="minor"/>
    </font>
    <font>
      <sz val="12"/>
      <color theme="0" tint="-4.9989318521683403E-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2" borderId="0" applyNumberFormat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7" fillId="0" borderId="0" xfId="0" applyFont="1"/>
    <xf numFmtId="0" fontId="12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/>
    <xf numFmtId="0" fontId="10" fillId="0" borderId="1" xfId="1" applyFont="1" applyBorder="1" applyAlignment="1">
      <alignment horizontal="left"/>
    </xf>
    <xf numFmtId="0" fontId="10" fillId="0" borderId="1" xfId="1" applyFont="1" applyBorder="1" applyAlignment="1"/>
    <xf numFmtId="0" fontId="10" fillId="0" borderId="1" xfId="1" applyFont="1" applyBorder="1"/>
    <xf numFmtId="0" fontId="11" fillId="0" borderId="1" xfId="1" applyFont="1" applyBorder="1" applyAlignment="1"/>
    <xf numFmtId="0" fontId="8" fillId="4" borderId="1" xfId="1" applyFont="1" applyFill="1" applyBorder="1" applyAlignment="1">
      <alignment horizontal="right"/>
    </xf>
    <xf numFmtId="0" fontId="9" fillId="4" borderId="1" xfId="1" applyFont="1" applyFill="1" applyBorder="1"/>
    <xf numFmtId="3" fontId="9" fillId="4" borderId="1" xfId="1" applyNumberFormat="1" applyFont="1" applyFill="1" applyBorder="1"/>
    <xf numFmtId="0" fontId="8" fillId="3" borderId="1" xfId="1" applyFont="1" applyFill="1" applyBorder="1"/>
    <xf numFmtId="0" fontId="8" fillId="3" borderId="1" xfId="1" applyFont="1" applyFill="1" applyBorder="1" applyAlignment="1">
      <alignment horizontal="left"/>
    </xf>
    <xf numFmtId="0" fontId="8" fillId="3" borderId="1" xfId="1" applyFont="1" applyFill="1" applyBorder="1" applyAlignment="1">
      <alignment horizontal="center" wrapText="1"/>
    </xf>
  </cellXfs>
  <cellStyles count="14">
    <cellStyle name="Bad 2" xfId="2"/>
    <cellStyle name="Comma 2" xfId="3"/>
    <cellStyle name="Comma 3" xfId="4"/>
    <cellStyle name="Comma 4" xfId="11"/>
    <cellStyle name="Comma 5" xfId="12"/>
    <cellStyle name="Normal" xfId="0" builtinId="0"/>
    <cellStyle name="Normal 2" xfId="5"/>
    <cellStyle name="Normal 2 2" xfId="6"/>
    <cellStyle name="Normal 3" xfId="7"/>
    <cellStyle name="Normal 4" xfId="8"/>
    <cellStyle name="Normal 5" xfId="1"/>
    <cellStyle name="Normal 5 2" xfId="9"/>
    <cellStyle name="Normal 6" xfId="10"/>
    <cellStyle name="Normal 6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K7" sqref="K7"/>
    </sheetView>
  </sheetViews>
  <sheetFormatPr defaultRowHeight="12.75" x14ac:dyDescent="0.2"/>
  <cols>
    <col min="4" max="4" width="29.85546875" customWidth="1"/>
    <col min="5" max="5" width="10.7109375" customWidth="1"/>
    <col min="6" max="6" width="11.140625" customWidth="1"/>
    <col min="7" max="7" width="24" customWidth="1"/>
  </cols>
  <sheetData>
    <row r="1" spans="1:7" ht="20.25" x14ac:dyDescent="0.3">
      <c r="A1" s="1" t="s">
        <v>30</v>
      </c>
    </row>
    <row r="2" spans="1:7" ht="33.75" customHeight="1" x14ac:dyDescent="0.25">
      <c r="A2" s="11"/>
      <c r="B2" s="11"/>
      <c r="C2" s="12" t="s">
        <v>0</v>
      </c>
      <c r="D2" s="12"/>
      <c r="E2" s="13" t="s">
        <v>1</v>
      </c>
      <c r="F2" s="13" t="s">
        <v>2</v>
      </c>
      <c r="G2" s="13" t="s">
        <v>3</v>
      </c>
    </row>
    <row r="3" spans="1:7" ht="15" x14ac:dyDescent="0.25">
      <c r="A3" s="2" t="s">
        <v>4</v>
      </c>
      <c r="B3" s="3">
        <v>1</v>
      </c>
      <c r="C3" s="4" t="s">
        <v>5</v>
      </c>
      <c r="D3" s="4"/>
      <c r="E3" s="5">
        <v>1.5</v>
      </c>
      <c r="F3" s="5">
        <v>100</v>
      </c>
      <c r="G3" s="6">
        <f>E3*F3</f>
        <v>150</v>
      </c>
    </row>
    <row r="4" spans="1:7" ht="15" x14ac:dyDescent="0.25">
      <c r="A4" s="2"/>
      <c r="B4" s="6">
        <v>2</v>
      </c>
      <c r="C4" s="6" t="s">
        <v>6</v>
      </c>
      <c r="D4" s="6"/>
      <c r="E4" s="5">
        <v>2</v>
      </c>
      <c r="F4" s="5">
        <v>150</v>
      </c>
      <c r="G4" s="6">
        <f>E4*F4</f>
        <v>300</v>
      </c>
    </row>
    <row r="5" spans="1:7" ht="15" x14ac:dyDescent="0.25">
      <c r="A5" s="2"/>
      <c r="B5" s="6">
        <v>3</v>
      </c>
      <c r="C5" s="6" t="s">
        <v>7</v>
      </c>
      <c r="D5" s="6"/>
      <c r="E5" s="5">
        <v>5</v>
      </c>
      <c r="F5" s="5">
        <v>90</v>
      </c>
      <c r="G5" s="6">
        <f>E5*F5</f>
        <v>450</v>
      </c>
    </row>
    <row r="6" spans="1:7" ht="15" x14ac:dyDescent="0.25">
      <c r="A6" s="2"/>
      <c r="B6" s="3">
        <v>4</v>
      </c>
      <c r="C6" s="4" t="s">
        <v>8</v>
      </c>
      <c r="D6" s="4"/>
      <c r="E6" s="5">
        <v>1</v>
      </c>
      <c r="F6" s="5">
        <v>70</v>
      </c>
      <c r="G6" s="6">
        <f t="shared" ref="G6:G26" si="0">E6*F6</f>
        <v>70</v>
      </c>
    </row>
    <row r="7" spans="1:7" ht="15" x14ac:dyDescent="0.25">
      <c r="A7" s="2"/>
      <c r="B7" s="3">
        <v>5</v>
      </c>
      <c r="C7" s="4" t="s">
        <v>9</v>
      </c>
      <c r="D7" s="4"/>
      <c r="E7" s="5">
        <v>0.65</v>
      </c>
      <c r="F7" s="5">
        <v>650</v>
      </c>
      <c r="G7" s="6">
        <f t="shared" si="0"/>
        <v>422.5</v>
      </c>
    </row>
    <row r="8" spans="1:7" ht="15" x14ac:dyDescent="0.25">
      <c r="A8" s="2"/>
      <c r="B8" s="3">
        <v>6</v>
      </c>
      <c r="C8" s="4" t="s">
        <v>10</v>
      </c>
      <c r="D8" s="4"/>
      <c r="E8" s="5">
        <v>1.5</v>
      </c>
      <c r="F8" s="5">
        <v>450</v>
      </c>
      <c r="G8" s="6">
        <f t="shared" si="0"/>
        <v>675</v>
      </c>
    </row>
    <row r="9" spans="1:7" ht="15" x14ac:dyDescent="0.25">
      <c r="A9" s="2"/>
      <c r="B9" s="3">
        <v>7</v>
      </c>
      <c r="C9" s="6" t="s">
        <v>11</v>
      </c>
      <c r="D9" s="7"/>
      <c r="E9" s="5">
        <v>0.35</v>
      </c>
      <c r="F9" s="5">
        <v>800</v>
      </c>
      <c r="G9" s="6">
        <f t="shared" si="0"/>
        <v>280</v>
      </c>
    </row>
    <row r="10" spans="1:7" ht="15" x14ac:dyDescent="0.25">
      <c r="A10" s="2"/>
      <c r="B10" s="3">
        <v>8</v>
      </c>
      <c r="C10" s="6" t="s">
        <v>12</v>
      </c>
      <c r="D10" s="7"/>
      <c r="E10" s="5">
        <v>1</v>
      </c>
      <c r="F10" s="5">
        <v>100</v>
      </c>
      <c r="G10" s="6">
        <f t="shared" si="0"/>
        <v>100</v>
      </c>
    </row>
    <row r="11" spans="1:7" ht="15" x14ac:dyDescent="0.25">
      <c r="A11" s="2"/>
      <c r="B11" s="3">
        <v>11</v>
      </c>
      <c r="C11" s="6" t="s">
        <v>13</v>
      </c>
      <c r="D11" s="7"/>
      <c r="E11" s="5">
        <v>3</v>
      </c>
      <c r="F11" s="5">
        <v>150</v>
      </c>
      <c r="G11" s="6">
        <f t="shared" si="0"/>
        <v>450</v>
      </c>
    </row>
    <row r="12" spans="1:7" ht="15" x14ac:dyDescent="0.25">
      <c r="A12" s="2"/>
      <c r="B12" s="3">
        <v>12</v>
      </c>
      <c r="C12" s="6" t="s">
        <v>14</v>
      </c>
      <c r="D12" s="7"/>
      <c r="E12" s="5">
        <v>6</v>
      </c>
      <c r="F12" s="5">
        <v>130</v>
      </c>
      <c r="G12" s="6">
        <f t="shared" si="0"/>
        <v>780</v>
      </c>
    </row>
    <row r="13" spans="1:7" ht="15" x14ac:dyDescent="0.25">
      <c r="A13" s="2"/>
      <c r="B13" s="3">
        <v>13</v>
      </c>
      <c r="C13" s="6" t="s">
        <v>15</v>
      </c>
      <c r="D13" s="7"/>
      <c r="E13" s="5">
        <v>4</v>
      </c>
      <c r="F13" s="5">
        <v>90</v>
      </c>
      <c r="G13" s="6">
        <f t="shared" si="0"/>
        <v>360</v>
      </c>
    </row>
    <row r="14" spans="1:7" ht="15" x14ac:dyDescent="0.25">
      <c r="A14" s="2"/>
      <c r="B14" s="3">
        <v>14</v>
      </c>
      <c r="C14" s="6" t="s">
        <v>16</v>
      </c>
      <c r="D14" s="7"/>
      <c r="E14" s="5">
        <v>3</v>
      </c>
      <c r="F14" s="5">
        <v>85</v>
      </c>
      <c r="G14" s="6">
        <f t="shared" si="0"/>
        <v>255</v>
      </c>
    </row>
    <row r="15" spans="1:7" ht="15" x14ac:dyDescent="0.25">
      <c r="A15" s="2"/>
      <c r="B15" s="3">
        <v>15</v>
      </c>
      <c r="C15" s="6" t="s">
        <v>17</v>
      </c>
      <c r="D15" s="7"/>
      <c r="E15" s="5">
        <v>15</v>
      </c>
      <c r="F15" s="5">
        <v>20</v>
      </c>
      <c r="G15" s="6">
        <f t="shared" si="0"/>
        <v>300</v>
      </c>
    </row>
    <row r="16" spans="1:7" ht="15" x14ac:dyDescent="0.25">
      <c r="A16" s="2"/>
      <c r="B16" s="3">
        <v>16</v>
      </c>
      <c r="C16" s="6" t="s">
        <v>18</v>
      </c>
      <c r="D16" s="7"/>
      <c r="E16" s="5">
        <v>15</v>
      </c>
      <c r="F16" s="5">
        <v>180</v>
      </c>
      <c r="G16" s="6">
        <f t="shared" si="0"/>
        <v>2700</v>
      </c>
    </row>
    <row r="17" spans="1:7" ht="15" x14ac:dyDescent="0.25">
      <c r="A17" s="2"/>
      <c r="B17" s="3">
        <v>17</v>
      </c>
      <c r="C17" s="6" t="s">
        <v>19</v>
      </c>
      <c r="D17" s="7"/>
      <c r="E17" s="5">
        <v>1</v>
      </c>
      <c r="F17" s="5">
        <v>90</v>
      </c>
      <c r="G17" s="6">
        <f t="shared" si="0"/>
        <v>90</v>
      </c>
    </row>
    <row r="18" spans="1:7" ht="15" x14ac:dyDescent="0.25">
      <c r="A18" s="2"/>
      <c r="B18" s="3">
        <v>18</v>
      </c>
      <c r="C18" s="6" t="s">
        <v>20</v>
      </c>
      <c r="D18" s="7"/>
      <c r="E18" s="5">
        <v>1</v>
      </c>
      <c r="F18" s="5">
        <v>50</v>
      </c>
      <c r="G18" s="6">
        <f t="shared" si="0"/>
        <v>50</v>
      </c>
    </row>
    <row r="19" spans="1:7" ht="15" x14ac:dyDescent="0.25">
      <c r="A19" s="2"/>
      <c r="B19" s="3">
        <v>19</v>
      </c>
      <c r="C19" s="6" t="s">
        <v>21</v>
      </c>
      <c r="D19" s="7"/>
      <c r="E19" s="5">
        <v>1</v>
      </c>
      <c r="F19" s="5">
        <v>150</v>
      </c>
      <c r="G19" s="6">
        <f t="shared" si="0"/>
        <v>150</v>
      </c>
    </row>
    <row r="20" spans="1:7" ht="15" x14ac:dyDescent="0.25">
      <c r="A20" s="2"/>
      <c r="B20" s="3">
        <v>20</v>
      </c>
      <c r="C20" s="6" t="s">
        <v>22</v>
      </c>
      <c r="D20" s="7"/>
      <c r="E20" s="5">
        <v>1</v>
      </c>
      <c r="F20" s="5">
        <v>170</v>
      </c>
      <c r="G20" s="6">
        <f t="shared" si="0"/>
        <v>170</v>
      </c>
    </row>
    <row r="21" spans="1:7" ht="15" x14ac:dyDescent="0.25">
      <c r="A21" s="2"/>
      <c r="B21" s="3">
        <v>21</v>
      </c>
      <c r="C21" s="6" t="s">
        <v>23</v>
      </c>
      <c r="D21" s="7"/>
      <c r="E21" s="5">
        <v>1</v>
      </c>
      <c r="F21" s="5">
        <v>250</v>
      </c>
      <c r="G21" s="6">
        <f t="shared" si="0"/>
        <v>250</v>
      </c>
    </row>
    <row r="22" spans="1:7" ht="15" x14ac:dyDescent="0.25">
      <c r="A22" s="2"/>
      <c r="B22" s="3">
        <v>22</v>
      </c>
      <c r="C22" s="6" t="s">
        <v>24</v>
      </c>
      <c r="D22" s="7"/>
      <c r="E22" s="5">
        <v>1</v>
      </c>
      <c r="F22" s="5">
        <v>70</v>
      </c>
      <c r="G22" s="6">
        <f t="shared" si="0"/>
        <v>70</v>
      </c>
    </row>
    <row r="23" spans="1:7" ht="15" x14ac:dyDescent="0.25">
      <c r="A23" s="2"/>
      <c r="B23" s="3">
        <v>23</v>
      </c>
      <c r="C23" s="6" t="s">
        <v>25</v>
      </c>
      <c r="D23" s="7"/>
      <c r="E23" s="5">
        <v>1</v>
      </c>
      <c r="F23" s="5">
        <v>50</v>
      </c>
      <c r="G23" s="6">
        <f t="shared" si="0"/>
        <v>50</v>
      </c>
    </row>
    <row r="24" spans="1:7" ht="15" x14ac:dyDescent="0.25">
      <c r="A24" s="2"/>
      <c r="B24" s="3">
        <v>24</v>
      </c>
      <c r="C24" s="6" t="s">
        <v>26</v>
      </c>
      <c r="D24" s="7"/>
      <c r="E24" s="5">
        <v>1</v>
      </c>
      <c r="F24" s="5">
        <v>140</v>
      </c>
      <c r="G24" s="6">
        <f t="shared" si="0"/>
        <v>140</v>
      </c>
    </row>
    <row r="25" spans="1:7" ht="15" x14ac:dyDescent="0.25">
      <c r="A25" s="2"/>
      <c r="B25" s="3">
        <v>25</v>
      </c>
      <c r="C25" s="6" t="s">
        <v>27</v>
      </c>
      <c r="D25" s="7"/>
      <c r="E25" s="5">
        <v>1</v>
      </c>
      <c r="F25" s="5">
        <v>30</v>
      </c>
      <c r="G25" s="6">
        <f t="shared" si="0"/>
        <v>30</v>
      </c>
    </row>
    <row r="26" spans="1:7" ht="15" x14ac:dyDescent="0.25">
      <c r="A26" s="2"/>
      <c r="B26" s="3">
        <v>26</v>
      </c>
      <c r="C26" s="6" t="s">
        <v>28</v>
      </c>
      <c r="D26" s="7"/>
      <c r="E26" s="5">
        <v>1</v>
      </c>
      <c r="F26" s="5">
        <v>50</v>
      </c>
      <c r="G26" s="6">
        <f t="shared" si="0"/>
        <v>50</v>
      </c>
    </row>
    <row r="27" spans="1:7" ht="15.75" x14ac:dyDescent="0.25">
      <c r="A27" s="8" t="s">
        <v>29</v>
      </c>
      <c r="B27" s="8"/>
      <c r="C27" s="8"/>
      <c r="D27" s="8"/>
      <c r="E27" s="9"/>
      <c r="F27" s="9"/>
      <c r="G27" s="10">
        <f>SUM(G3:G26)</f>
        <v>8342.5</v>
      </c>
    </row>
  </sheetData>
  <mergeCells count="7">
    <mergeCell ref="A27:D27"/>
    <mergeCell ref="C2:D2"/>
    <mergeCell ref="A3:A26"/>
    <mergeCell ref="C3:D3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Emergency latrine and bath</vt:lpstr>
    </vt:vector>
  </TitlesOfParts>
  <Company>dacaar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noorgul</dc:creator>
  <cp:lastModifiedBy>Ramesh Bhusal</cp:lastModifiedBy>
  <cp:lastPrinted>2016-06-23T05:11:30Z</cp:lastPrinted>
  <dcterms:created xsi:type="dcterms:W3CDTF">2016-05-09T10:35:59Z</dcterms:created>
  <dcterms:modified xsi:type="dcterms:W3CDTF">2017-10-04T06:31:26Z</dcterms:modified>
</cp:coreProperties>
</file>